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asko.IA\Desktop\Залем\Публикация\"/>
    </mc:Choice>
  </mc:AlternateContent>
  <bookViews>
    <workbookView xWindow="0" yWindow="0" windowWidth="28800" windowHeight="11700" firstSheet="1" activeTab="1"/>
  </bookViews>
  <sheets>
    <sheet name="Вспомогательный" sheetId="2" state="hidden" r:id="rId1"/>
    <sheet name="Лист1" sheetId="3" r:id="rId2"/>
  </sheets>
  <calcPr calcId="162913"/>
</workbook>
</file>

<file path=xl/calcChain.xml><?xml version="1.0" encoding="utf-8"?>
<calcChain xmlns="http://schemas.openxmlformats.org/spreadsheetml/2006/main">
  <c r="H30" i="3" l="1"/>
  <c r="H29" i="3"/>
  <c r="H17" i="3"/>
  <c r="H22" i="3" l="1"/>
  <c r="H15" i="3"/>
  <c r="H18" i="3"/>
  <c r="H19" i="3"/>
  <c r="H20" i="3"/>
  <c r="H21" i="3"/>
  <c r="H23" i="3"/>
  <c r="H24" i="3"/>
  <c r="H25" i="3"/>
  <c r="H26" i="3"/>
  <c r="H27" i="3"/>
  <c r="H28" i="3"/>
  <c r="H31" i="3"/>
  <c r="H32" i="3"/>
  <c r="H33" i="3"/>
  <c r="H16" i="3" l="1"/>
  <c r="D34" i="3" s="1"/>
  <c r="D35" i="3" l="1"/>
  <c r="D36" i="3" l="1"/>
  <c r="D37" i="3" s="1"/>
  <c r="A12" i="2"/>
  <c r="D38" i="3" l="1"/>
  <c r="D40" i="3" s="1"/>
</calcChain>
</file>

<file path=xl/sharedStrings.xml><?xml version="1.0" encoding="utf-8"?>
<sst xmlns="http://schemas.openxmlformats.org/spreadsheetml/2006/main" count="69" uniqueCount="57">
  <si>
    <t>№ п/п</t>
  </si>
  <si>
    <t>Итого по смете</t>
  </si>
  <si>
    <t>Перечень выполняемых работ</t>
  </si>
  <si>
    <t>Исполнители</t>
  </si>
  <si>
    <t>кол-во</t>
  </si>
  <si>
    <t>должность</t>
  </si>
  <si>
    <t>Кол-во чел.-дней</t>
  </si>
  <si>
    <t>Средняя оплата труда за 1 день</t>
  </si>
  <si>
    <t>Оплата труда (всего), руб.</t>
  </si>
  <si>
    <t>Главный инженер проекта</t>
  </si>
  <si>
    <t>Техник отдела выпуска</t>
  </si>
  <si>
    <t>Итого оплата труда (руб.)</t>
  </si>
  <si>
    <t>Итого</t>
  </si>
  <si>
    <t>Оформление и выпуск документации</t>
  </si>
  <si>
    <t>Ведущий конструктор</t>
  </si>
  <si>
    <t>7</t>
  </si>
  <si>
    <t>10</t>
  </si>
  <si>
    <t>15</t>
  </si>
  <si>
    <t>5</t>
  </si>
  <si>
    <t>2</t>
  </si>
  <si>
    <t xml:space="preserve">                                                                                      [подпись (инициалы, фамилия)]</t>
  </si>
  <si>
    <t xml:space="preserve">                                                                              [подпись (инициалы, фамилия)]</t>
  </si>
  <si>
    <t xml:space="preserve">Разработка отчета, программ и технических заданий на дополнение и актуализацию ранее выполненных инженерных изысканий и обследований объекта культурного
наследия федерального значения «Ансамбль Соловецкого монастыря и отдельные сооружения островов Соловецкого архипелага, XVI век - первая половина XX века» по
адресу Архангельская область, остров Большой Соловецкий, пос. Соловецкий
</t>
  </si>
  <si>
    <t>Стоимость чел-дня принята по официальным данным бюллетеня, подготовленного Управлением Федеральной службы государственной статистики по г.Санкт-Петербургу и Ленинградской области  "Средняя заработная плата одного работника в Санкт-Петербурге, начисленная за октябрь 2018 года" для вида деятельности
"деятельность профессиональная, научная и техническая; из них научные исследования и разработки".
Данные размещены в сети интерет по адресу http://petrostat.gks.ru/wps/wcm/connect/rosstat_ts/petrostat/resources/0764d40048329c1eb5b2bdf8830b115d/ZR101840.pdf
Средняя стоимость чел-дня составляет 80429 руб./мес / 22 раб.-дня/мес = 3655,86 руб./день.</t>
  </si>
  <si>
    <t>Руководитель проекта</t>
  </si>
  <si>
    <t>Начальник отдела инженерных изысканий</t>
  </si>
  <si>
    <t>Ведущий инженер-геолог</t>
  </si>
  <si>
    <t>Инженер-геолог</t>
  </si>
  <si>
    <t>Ведущий геофизик</t>
  </si>
  <si>
    <t>Инженер-эколог</t>
  </si>
  <si>
    <t>Ведущий гидрометеоролог</t>
  </si>
  <si>
    <t>Картограф</t>
  </si>
  <si>
    <t>Ведущий инженер-геодезист</t>
  </si>
  <si>
    <t>Инженер по обследованию строительных конструкций</t>
  </si>
  <si>
    <t>Архитектор</t>
  </si>
  <si>
    <t>8</t>
  </si>
  <si>
    <t>Ведущий гидрогеолог</t>
  </si>
  <si>
    <t>Инженер гидрогеолог</t>
  </si>
  <si>
    <t>12</t>
  </si>
  <si>
    <t>30</t>
  </si>
  <si>
    <t xml:space="preserve">Компенсация командировочных расходов (исполнительная смета разрабатывается на основании отчетных документов)
Проезд СПб - Архангельск - Соловки - СПб, 6 человек х 25000 руб. = 150 000 руб.
Проживание на Соловках 10 дней х 3000 руб./день х 6 человек = 108 000 руб.
Суточные 10 дней х 750 руб. х 6 чел. = 45 000 руб.
</t>
  </si>
  <si>
    <t>Накладные расходы, включая отчисления в ПФР и ФСС, другие налоги от ЗП - 86% от ФОТ
Коэффициент 0,86 от ФОТ, п.4</t>
  </si>
  <si>
    <t>Специалист по неразрушающему контролю</t>
  </si>
  <si>
    <t>Специалист по материаловедению</t>
  </si>
  <si>
    <t>Итого затраты</t>
  </si>
  <si>
    <t>Прибыль - 18% от затраты п.6</t>
  </si>
  <si>
    <t>Наименование проектной (изыскательской) организации: Определяется по итогам проведения закупочных процедур</t>
  </si>
  <si>
    <t>Наименование организации заказчика: Фонд по сохранению и развитию Соловецкого архипелага</t>
  </si>
  <si>
    <t xml:space="preserve">Расчет начальной цены </t>
  </si>
  <si>
    <t xml:space="preserve">Утверждаю </t>
  </si>
  <si>
    <t>Генеральный директор Фонда по сохранению и развитию Соловецкого архипелага</t>
  </si>
  <si>
    <t>_______________А.В.Ходос</t>
  </si>
  <si>
    <t>"_____"_________________2019 г.</t>
  </si>
  <si>
    <r>
      <t xml:space="preserve">Итого по смете: </t>
    </r>
    <r>
      <rPr>
        <u/>
        <sz val="14"/>
        <rFont val="Times New Roman"/>
        <family val="1"/>
        <charset val="204"/>
      </rPr>
      <t>Один миллион девятьсот восемьдесят тысяч шестьдесят девять рублей 00 коп.</t>
    </r>
  </si>
  <si>
    <t>Составил  ____________________________________/____________/</t>
  </si>
  <si>
    <t xml:space="preserve">на разработку отчета, программ и технических заданий на дополнение и актуализацию
ранее выполненных инженерных изысканий и обследований объекта культурного
наследия федерального значения «Ансамбль Соловецкого монастыря и отдельные
сооружения островов Соловецкого архипелага, XVI век - первая половина XX века» по
адресу Архангельская область, остров Большой Соловецкий, пос. Соловецкий работы подготовлен затратным методом
</t>
  </si>
  <si>
    <t>Проверил  ________________________________________/____Ивец В.М_/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</si>
</sst>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3" fontId="5" fillId="0" borderId="2" xfId="0" applyNumberFormat="1" applyFont="1" applyBorder="1" applyAlignment="1">
      <alignment horizontal="righ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4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БазЦ" xfId="9"/>
    <cellStyle name="ИтогоБИМ" xfId="10"/>
    <cellStyle name="ИтогоРесМет" xfId="11"/>
    <cellStyle name="ЛокСмета" xfId="12"/>
    <cellStyle name="ЛокСмМТСН" xfId="13"/>
    <cellStyle name="М29" xfId="14"/>
    <cellStyle name="ОбСмета" xfId="15"/>
    <cellStyle name="Обычный" xfId="0" builtinId="0"/>
    <cellStyle name="Параметр" xfId="16"/>
    <cellStyle name="ПеременныеСметы" xfId="17"/>
    <cellStyle name="РесСмета" xfId="18"/>
    <cellStyle name="СводкаСтоимРаб" xfId="19"/>
    <cellStyle name="СводРасч" xfId="20"/>
    <cellStyle name="Титул" xfId="21"/>
    <cellStyle name="Хвост" xfId="22"/>
    <cellStyle name="Экспертиза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2"/>
  <sheetViews>
    <sheetView workbookViewId="0">
      <selection activeCell="A12" sqref="A12"/>
    </sheetView>
  </sheetViews>
  <sheetFormatPr defaultRowHeight="12.75" x14ac:dyDescent="0.2"/>
  <sheetData>
    <row r="12" spans="1:1" x14ac:dyDescent="0.2">
      <c r="A12" t="e">
        <f>MAX(#REF!)</f>
        <v>#REF!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0"/>
  <sheetViews>
    <sheetView tabSelected="1" topLeftCell="A40" workbookViewId="0">
      <selection activeCell="E65" sqref="E65"/>
    </sheetView>
  </sheetViews>
  <sheetFormatPr defaultRowHeight="12.75" x14ac:dyDescent="0.2"/>
  <cols>
    <col min="1" max="1" width="2.42578125" style="1" customWidth="1"/>
    <col min="2" max="2" width="5.42578125" style="1" customWidth="1"/>
    <col min="3" max="3" width="36.140625" style="1" customWidth="1"/>
    <col min="4" max="4" width="8.5703125" style="1" customWidth="1"/>
    <col min="5" max="5" width="34" style="1" customWidth="1"/>
    <col min="6" max="6" width="9.5703125" style="1" customWidth="1"/>
    <col min="7" max="7" width="14.5703125" style="1" customWidth="1"/>
    <col min="8" max="8" width="11.5703125" style="2" customWidth="1"/>
    <col min="9" max="16384" width="9.140625" style="1"/>
  </cols>
  <sheetData>
    <row r="1" spans="2:14" ht="31.5" customHeight="1" x14ac:dyDescent="0.2">
      <c r="B1" s="8"/>
      <c r="C1" s="8"/>
      <c r="D1" s="8"/>
      <c r="E1" s="26" t="s">
        <v>49</v>
      </c>
      <c r="F1" s="26"/>
      <c r="G1" s="26"/>
      <c r="H1" s="9"/>
    </row>
    <row r="2" spans="2:14" ht="65.25" customHeight="1" x14ac:dyDescent="0.2">
      <c r="B2" s="8"/>
      <c r="C2" s="8"/>
      <c r="D2" s="8"/>
      <c r="E2" s="27" t="s">
        <v>50</v>
      </c>
      <c r="F2" s="27"/>
      <c r="G2" s="27"/>
      <c r="H2" s="10"/>
    </row>
    <row r="3" spans="2:14" ht="42.75" customHeight="1" x14ac:dyDescent="0.2">
      <c r="B3" s="8"/>
      <c r="C3" s="8"/>
      <c r="D3" s="8"/>
      <c r="E3" s="28" t="s">
        <v>51</v>
      </c>
      <c r="F3" s="28"/>
      <c r="G3" s="28"/>
      <c r="H3" s="11"/>
    </row>
    <row r="4" spans="2:14" ht="42.75" customHeight="1" x14ac:dyDescent="0.2">
      <c r="B4" s="8"/>
      <c r="C4" s="8"/>
      <c r="D4" s="8"/>
      <c r="E4" s="28" t="s">
        <v>52</v>
      </c>
      <c r="F4" s="28"/>
      <c r="G4" s="28"/>
      <c r="H4" s="11"/>
    </row>
    <row r="5" spans="2:14" ht="31.5" customHeight="1" x14ac:dyDescent="0.2">
      <c r="B5" s="47" t="s">
        <v>48</v>
      </c>
      <c r="C5" s="47"/>
      <c r="D5" s="47"/>
      <c r="E5" s="47"/>
      <c r="F5" s="47"/>
      <c r="G5" s="47"/>
      <c r="H5" s="47"/>
    </row>
    <row r="6" spans="2:14" ht="149.25" customHeight="1" x14ac:dyDescent="0.2">
      <c r="B6" s="27" t="s">
        <v>55</v>
      </c>
      <c r="C6" s="26"/>
      <c r="D6" s="26"/>
      <c r="E6" s="26"/>
      <c r="F6" s="26"/>
      <c r="G6" s="26"/>
      <c r="H6" s="26"/>
    </row>
    <row r="7" spans="2:14" ht="8.25" customHeight="1" x14ac:dyDescent="0.2">
      <c r="B7" s="8"/>
      <c r="C7" s="8"/>
      <c r="D7" s="8"/>
      <c r="E7" s="8"/>
      <c r="F7" s="8"/>
      <c r="G7" s="8"/>
      <c r="H7" s="11"/>
    </row>
    <row r="8" spans="2:14" s="5" customFormat="1" ht="52.5" customHeight="1" x14ac:dyDescent="0.2">
      <c r="B8" s="27" t="s">
        <v>46</v>
      </c>
      <c r="C8" s="27"/>
      <c r="D8" s="27"/>
      <c r="E8" s="27"/>
      <c r="F8" s="27"/>
      <c r="G8" s="27"/>
      <c r="H8" s="27"/>
    </row>
    <row r="9" spans="2:14" s="5" customFormat="1" ht="45.75" customHeight="1" x14ac:dyDescent="0.2">
      <c r="B9" s="27" t="s">
        <v>47</v>
      </c>
      <c r="C9" s="27"/>
      <c r="D9" s="27"/>
      <c r="E9" s="27"/>
      <c r="F9" s="27"/>
      <c r="G9" s="27"/>
      <c r="H9" s="27"/>
      <c r="J9" s="6"/>
      <c r="K9" s="6"/>
      <c r="L9" s="6"/>
      <c r="M9" s="4"/>
      <c r="N9" s="4"/>
    </row>
    <row r="10" spans="2:14" s="5" customFormat="1" ht="26.25" customHeight="1" x14ac:dyDescent="0.2">
      <c r="B10" s="8"/>
      <c r="C10" s="8"/>
      <c r="D10" s="8"/>
      <c r="E10" s="8"/>
      <c r="F10" s="8"/>
      <c r="G10" s="8"/>
      <c r="H10" s="11"/>
    </row>
    <row r="11" spans="2:14" ht="29.25" customHeight="1" x14ac:dyDescent="0.2">
      <c r="B11" s="48" t="s">
        <v>0</v>
      </c>
      <c r="C11" s="49" t="s">
        <v>2</v>
      </c>
      <c r="D11" s="49" t="s">
        <v>3</v>
      </c>
      <c r="E11" s="49"/>
      <c r="F11" s="49" t="s">
        <v>6</v>
      </c>
      <c r="G11" s="49" t="s">
        <v>7</v>
      </c>
      <c r="H11" s="50" t="s">
        <v>8</v>
      </c>
    </row>
    <row r="12" spans="2:14" ht="71.25" customHeight="1" x14ac:dyDescent="0.2">
      <c r="B12" s="48"/>
      <c r="C12" s="49"/>
      <c r="D12" s="12" t="s">
        <v>4</v>
      </c>
      <c r="E12" s="12" t="s">
        <v>5</v>
      </c>
      <c r="F12" s="49"/>
      <c r="G12" s="49"/>
      <c r="H12" s="50"/>
    </row>
    <row r="13" spans="2:14" s="3" customFormat="1" ht="18.75" x14ac:dyDescent="0.2">
      <c r="B13" s="13">
        <v>1</v>
      </c>
      <c r="C13" s="12">
        <v>2</v>
      </c>
      <c r="D13" s="12">
        <v>3</v>
      </c>
      <c r="E13" s="12">
        <v>4</v>
      </c>
      <c r="F13" s="12">
        <v>5</v>
      </c>
      <c r="G13" s="12">
        <v>6</v>
      </c>
      <c r="H13" s="12">
        <v>7</v>
      </c>
    </row>
    <row r="14" spans="2:14" s="3" customFormat="1" ht="243" customHeight="1" x14ac:dyDescent="0.2">
      <c r="B14" s="14"/>
      <c r="C14" s="42" t="s">
        <v>23</v>
      </c>
      <c r="D14" s="43"/>
      <c r="E14" s="43"/>
      <c r="F14" s="43"/>
      <c r="G14" s="43"/>
      <c r="H14" s="44"/>
    </row>
    <row r="15" spans="2:14" ht="27" customHeight="1" x14ac:dyDescent="0.2">
      <c r="B15" s="31">
        <v>1</v>
      </c>
      <c r="C15" s="33" t="s">
        <v>22</v>
      </c>
      <c r="D15" s="12">
        <v>1</v>
      </c>
      <c r="E15" s="12" t="s">
        <v>24</v>
      </c>
      <c r="F15" s="16" t="s">
        <v>16</v>
      </c>
      <c r="G15" s="17">
        <v>3655.86</v>
      </c>
      <c r="H15" s="18">
        <f>ROUND(F15*G15,0)</f>
        <v>36559</v>
      </c>
    </row>
    <row r="16" spans="2:14" ht="27" customHeight="1" x14ac:dyDescent="0.2">
      <c r="B16" s="45"/>
      <c r="C16" s="46"/>
      <c r="D16" s="12">
        <v>1</v>
      </c>
      <c r="E16" s="12" t="s">
        <v>9</v>
      </c>
      <c r="F16" s="16" t="s">
        <v>17</v>
      </c>
      <c r="G16" s="17">
        <v>3655.86</v>
      </c>
      <c r="H16" s="18">
        <f>ROUND(F16*G16,0)</f>
        <v>54838</v>
      </c>
    </row>
    <row r="17" spans="2:8" ht="37.5" x14ac:dyDescent="0.2">
      <c r="B17" s="45"/>
      <c r="C17" s="46"/>
      <c r="D17" s="12">
        <v>1</v>
      </c>
      <c r="E17" s="12" t="s">
        <v>25</v>
      </c>
      <c r="F17" s="16" t="s">
        <v>18</v>
      </c>
      <c r="G17" s="17">
        <v>3655.86</v>
      </c>
      <c r="H17" s="18">
        <f>ROUND(F17*G17,0)</f>
        <v>18279</v>
      </c>
    </row>
    <row r="18" spans="2:8" ht="27" customHeight="1" x14ac:dyDescent="0.2">
      <c r="B18" s="45"/>
      <c r="C18" s="46"/>
      <c r="D18" s="12">
        <v>1</v>
      </c>
      <c r="E18" s="25" t="s">
        <v>26</v>
      </c>
      <c r="F18" s="16" t="s">
        <v>17</v>
      </c>
      <c r="G18" s="17">
        <v>3655.86</v>
      </c>
      <c r="H18" s="18">
        <f t="shared" ref="H18:H33" si="0">ROUND(F18*G18,0)</f>
        <v>54838</v>
      </c>
    </row>
    <row r="19" spans="2:8" ht="27" customHeight="1" x14ac:dyDescent="0.2">
      <c r="B19" s="45"/>
      <c r="C19" s="46"/>
      <c r="D19" s="12">
        <v>1</v>
      </c>
      <c r="E19" s="25" t="s">
        <v>27</v>
      </c>
      <c r="F19" s="16" t="s">
        <v>17</v>
      </c>
      <c r="G19" s="17">
        <v>3655.86</v>
      </c>
      <c r="H19" s="18">
        <f t="shared" si="0"/>
        <v>54838</v>
      </c>
    </row>
    <row r="20" spans="2:8" ht="27" customHeight="1" x14ac:dyDescent="0.2">
      <c r="B20" s="45"/>
      <c r="C20" s="46"/>
      <c r="D20" s="12">
        <v>1</v>
      </c>
      <c r="E20" s="25" t="s">
        <v>28</v>
      </c>
      <c r="F20" s="16" t="s">
        <v>17</v>
      </c>
      <c r="G20" s="17">
        <v>3655.86</v>
      </c>
      <c r="H20" s="18">
        <f t="shared" si="0"/>
        <v>54838</v>
      </c>
    </row>
    <row r="21" spans="2:8" ht="27" customHeight="1" x14ac:dyDescent="0.2">
      <c r="B21" s="45"/>
      <c r="C21" s="46"/>
      <c r="D21" s="12">
        <v>1</v>
      </c>
      <c r="E21" s="25" t="s">
        <v>36</v>
      </c>
      <c r="F21" s="16" t="s">
        <v>17</v>
      </c>
      <c r="G21" s="17">
        <v>3655.86</v>
      </c>
      <c r="H21" s="18">
        <f t="shared" si="0"/>
        <v>54838</v>
      </c>
    </row>
    <row r="22" spans="2:8" ht="27" customHeight="1" x14ac:dyDescent="0.2">
      <c r="B22" s="45"/>
      <c r="C22" s="46"/>
      <c r="D22" s="12">
        <v>1</v>
      </c>
      <c r="E22" s="25" t="s">
        <v>37</v>
      </c>
      <c r="F22" s="16" t="s">
        <v>17</v>
      </c>
      <c r="G22" s="17">
        <v>3656.86</v>
      </c>
      <c r="H22" s="18">
        <f t="shared" ref="H22" si="1">ROUND(F22*G22,0)</f>
        <v>54853</v>
      </c>
    </row>
    <row r="23" spans="2:8" ht="27" customHeight="1" x14ac:dyDescent="0.2">
      <c r="B23" s="45"/>
      <c r="C23" s="46"/>
      <c r="D23" s="12">
        <v>1</v>
      </c>
      <c r="E23" s="25" t="s">
        <v>29</v>
      </c>
      <c r="F23" s="16" t="s">
        <v>35</v>
      </c>
      <c r="G23" s="17">
        <v>3655.86</v>
      </c>
      <c r="H23" s="18">
        <f t="shared" si="0"/>
        <v>29247</v>
      </c>
    </row>
    <row r="24" spans="2:8" ht="57" customHeight="1" x14ac:dyDescent="0.2">
      <c r="B24" s="45"/>
      <c r="C24" s="46"/>
      <c r="D24" s="12">
        <v>1</v>
      </c>
      <c r="E24" s="25" t="s">
        <v>30</v>
      </c>
      <c r="F24" s="16" t="s">
        <v>35</v>
      </c>
      <c r="G24" s="17">
        <v>3655.86</v>
      </c>
      <c r="H24" s="18">
        <f t="shared" si="0"/>
        <v>29247</v>
      </c>
    </row>
    <row r="25" spans="2:8" ht="69.75" customHeight="1" x14ac:dyDescent="0.2">
      <c r="B25" s="45"/>
      <c r="C25" s="46"/>
      <c r="D25" s="12">
        <v>1</v>
      </c>
      <c r="E25" s="25" t="s">
        <v>32</v>
      </c>
      <c r="F25" s="16" t="s">
        <v>35</v>
      </c>
      <c r="G25" s="17">
        <v>3655.86</v>
      </c>
      <c r="H25" s="18">
        <f t="shared" si="0"/>
        <v>29247</v>
      </c>
    </row>
    <row r="26" spans="2:8" ht="27" customHeight="1" x14ac:dyDescent="0.2">
      <c r="B26" s="45"/>
      <c r="C26" s="46"/>
      <c r="D26" s="12">
        <v>1</v>
      </c>
      <c r="E26" s="25" t="s">
        <v>31</v>
      </c>
      <c r="F26" s="16" t="s">
        <v>18</v>
      </c>
      <c r="G26" s="17">
        <v>3655.86</v>
      </c>
      <c r="H26" s="18">
        <f t="shared" si="0"/>
        <v>18279</v>
      </c>
    </row>
    <row r="27" spans="2:8" ht="71.25" customHeight="1" x14ac:dyDescent="0.2">
      <c r="B27" s="45"/>
      <c r="C27" s="46"/>
      <c r="D27" s="12">
        <v>1</v>
      </c>
      <c r="E27" s="12" t="s">
        <v>14</v>
      </c>
      <c r="F27" s="16" t="s">
        <v>17</v>
      </c>
      <c r="G27" s="17">
        <v>3655.86</v>
      </c>
      <c r="H27" s="18">
        <f t="shared" si="0"/>
        <v>54838</v>
      </c>
    </row>
    <row r="28" spans="2:8" ht="107.25" customHeight="1" x14ac:dyDescent="0.2">
      <c r="B28" s="45"/>
      <c r="C28" s="46"/>
      <c r="D28" s="12">
        <v>2</v>
      </c>
      <c r="E28" s="12" t="s">
        <v>33</v>
      </c>
      <c r="F28" s="16" t="s">
        <v>39</v>
      </c>
      <c r="G28" s="17">
        <v>3655.86</v>
      </c>
      <c r="H28" s="18">
        <f t="shared" si="0"/>
        <v>109676</v>
      </c>
    </row>
    <row r="29" spans="2:8" ht="82.5" customHeight="1" x14ac:dyDescent="0.2">
      <c r="B29" s="45"/>
      <c r="C29" s="46"/>
      <c r="D29" s="12">
        <v>1</v>
      </c>
      <c r="E29" s="12" t="s">
        <v>42</v>
      </c>
      <c r="F29" s="16" t="s">
        <v>15</v>
      </c>
      <c r="G29" s="17">
        <v>3656.86</v>
      </c>
      <c r="H29" s="18">
        <f t="shared" ref="H29" si="2">ROUND(F29*G29,0)</f>
        <v>25598</v>
      </c>
    </row>
    <row r="30" spans="2:8" ht="37.5" x14ac:dyDescent="0.2">
      <c r="B30" s="45"/>
      <c r="C30" s="46"/>
      <c r="D30" s="12">
        <v>1</v>
      </c>
      <c r="E30" s="12" t="s">
        <v>43</v>
      </c>
      <c r="F30" s="16" t="s">
        <v>38</v>
      </c>
      <c r="G30" s="17">
        <v>3656.86</v>
      </c>
      <c r="H30" s="18">
        <f t="shared" ref="H30" si="3">ROUND(F30*G30,0)</f>
        <v>43882</v>
      </c>
    </row>
    <row r="31" spans="2:8" ht="27.75" customHeight="1" x14ac:dyDescent="0.2">
      <c r="B31" s="45"/>
      <c r="C31" s="46"/>
      <c r="D31" s="12">
        <v>1</v>
      </c>
      <c r="E31" s="12" t="s">
        <v>34</v>
      </c>
      <c r="F31" s="16" t="s">
        <v>15</v>
      </c>
      <c r="G31" s="17">
        <v>3655.86</v>
      </c>
      <c r="H31" s="18">
        <f t="shared" si="0"/>
        <v>25591</v>
      </c>
    </row>
    <row r="32" spans="2:8" ht="51.75" customHeight="1" x14ac:dyDescent="0.2">
      <c r="B32" s="31">
        <v>2</v>
      </c>
      <c r="C32" s="33" t="s">
        <v>13</v>
      </c>
      <c r="D32" s="12">
        <v>1</v>
      </c>
      <c r="E32" s="12" t="s">
        <v>9</v>
      </c>
      <c r="F32" s="16" t="s">
        <v>19</v>
      </c>
      <c r="G32" s="17">
        <v>3655.86</v>
      </c>
      <c r="H32" s="18">
        <f t="shared" si="0"/>
        <v>7312</v>
      </c>
    </row>
    <row r="33" spans="2:8" ht="48.75" customHeight="1" x14ac:dyDescent="0.2">
      <c r="B33" s="32"/>
      <c r="C33" s="34"/>
      <c r="D33" s="12">
        <v>1</v>
      </c>
      <c r="E33" s="12" t="s">
        <v>10</v>
      </c>
      <c r="F33" s="16" t="s">
        <v>19</v>
      </c>
      <c r="G33" s="17">
        <v>3655.86</v>
      </c>
      <c r="H33" s="18">
        <f t="shared" si="0"/>
        <v>7312</v>
      </c>
    </row>
    <row r="34" spans="2:8" ht="27" customHeight="1" x14ac:dyDescent="0.2">
      <c r="B34" s="12">
        <v>3</v>
      </c>
      <c r="C34" s="15" t="s">
        <v>1</v>
      </c>
      <c r="D34" s="39">
        <f>SUM(H15:H33)</f>
        <v>764110</v>
      </c>
      <c r="E34" s="40"/>
      <c r="F34" s="40"/>
      <c r="G34" s="40"/>
      <c r="H34" s="41"/>
    </row>
    <row r="35" spans="2:8" ht="21" customHeight="1" x14ac:dyDescent="0.2">
      <c r="B35" s="12">
        <v>4</v>
      </c>
      <c r="C35" s="15" t="s">
        <v>11</v>
      </c>
      <c r="D35" s="35">
        <f>D34</f>
        <v>764110</v>
      </c>
      <c r="E35" s="36"/>
      <c r="F35" s="36"/>
      <c r="G35" s="36"/>
      <c r="H35" s="37"/>
    </row>
    <row r="36" spans="2:8" ht="112.5" x14ac:dyDescent="0.2">
      <c r="B36" s="12">
        <v>5</v>
      </c>
      <c r="C36" s="15" t="s">
        <v>41</v>
      </c>
      <c r="D36" s="35">
        <f>D35*0.86</f>
        <v>657134.6</v>
      </c>
      <c r="E36" s="36"/>
      <c r="F36" s="36"/>
      <c r="G36" s="36"/>
      <c r="H36" s="37"/>
    </row>
    <row r="37" spans="2:8" ht="47.25" customHeight="1" x14ac:dyDescent="0.2">
      <c r="B37" s="12">
        <v>6</v>
      </c>
      <c r="C37" s="15" t="s">
        <v>44</v>
      </c>
      <c r="D37" s="35">
        <f>D35+D36</f>
        <v>1421244.6</v>
      </c>
      <c r="E37" s="36"/>
      <c r="F37" s="36"/>
      <c r="G37" s="36"/>
      <c r="H37" s="37"/>
    </row>
    <row r="38" spans="2:8" ht="51" customHeight="1" x14ac:dyDescent="0.2">
      <c r="B38" s="12">
        <v>7</v>
      </c>
      <c r="C38" s="15" t="s">
        <v>45</v>
      </c>
      <c r="D38" s="35">
        <f>D37*0.18</f>
        <v>255824.02800000002</v>
      </c>
      <c r="E38" s="36"/>
      <c r="F38" s="36"/>
      <c r="G38" s="36"/>
      <c r="H38" s="37"/>
    </row>
    <row r="39" spans="2:8" ht="310.5" customHeight="1" x14ac:dyDescent="0.2">
      <c r="B39" s="12">
        <v>8</v>
      </c>
      <c r="C39" s="15" t="s">
        <v>40</v>
      </c>
      <c r="D39" s="35">
        <v>303000</v>
      </c>
      <c r="E39" s="36"/>
      <c r="F39" s="36"/>
      <c r="G39" s="36"/>
      <c r="H39" s="37"/>
    </row>
    <row r="40" spans="2:8" ht="33" customHeight="1" x14ac:dyDescent="0.2">
      <c r="B40" s="12">
        <v>8</v>
      </c>
      <c r="C40" s="15" t="s">
        <v>12</v>
      </c>
      <c r="D40" s="35">
        <f>D37+D38+D39</f>
        <v>1980068.628</v>
      </c>
      <c r="E40" s="36"/>
      <c r="F40" s="36"/>
      <c r="G40" s="36"/>
      <c r="H40" s="37"/>
    </row>
    <row r="41" spans="2:8" ht="7.5" customHeight="1" x14ac:dyDescent="0.2">
      <c r="B41" s="19"/>
      <c r="C41" s="20"/>
      <c r="D41" s="20"/>
      <c r="E41" s="20"/>
      <c r="F41" s="20"/>
      <c r="G41" s="20"/>
      <c r="H41" s="21"/>
    </row>
    <row r="42" spans="2:8" s="7" customFormat="1" ht="39.75" customHeight="1" x14ac:dyDescent="0.2">
      <c r="B42" s="38" t="s">
        <v>53</v>
      </c>
      <c r="C42" s="38"/>
      <c r="D42" s="38"/>
      <c r="E42" s="38"/>
      <c r="F42" s="38"/>
      <c r="G42" s="38"/>
      <c r="H42" s="38"/>
    </row>
    <row r="43" spans="2:8" ht="52.5" customHeight="1" x14ac:dyDescent="0.3">
      <c r="B43" s="30" t="s">
        <v>54</v>
      </c>
      <c r="C43" s="30"/>
      <c r="D43" s="30"/>
      <c r="E43" s="30"/>
      <c r="F43" s="30"/>
      <c r="G43" s="8"/>
      <c r="H43" s="8"/>
    </row>
    <row r="44" spans="2:8" ht="18.75" x14ac:dyDescent="0.2">
      <c r="B44" s="29" t="s">
        <v>20</v>
      </c>
      <c r="C44" s="29"/>
      <c r="D44" s="29"/>
      <c r="E44" s="29"/>
      <c r="F44" s="29"/>
      <c r="G44" s="8"/>
      <c r="H44" s="8"/>
    </row>
    <row r="45" spans="2:8" ht="48.75" customHeight="1" x14ac:dyDescent="0.3">
      <c r="B45" s="30" t="s">
        <v>56</v>
      </c>
      <c r="C45" s="30"/>
      <c r="D45" s="30"/>
      <c r="E45" s="30"/>
      <c r="F45" s="30"/>
      <c r="G45" s="8"/>
      <c r="H45" s="8"/>
    </row>
    <row r="46" spans="2:8" ht="18.75" x14ac:dyDescent="0.2">
      <c r="B46" s="29" t="s">
        <v>21</v>
      </c>
      <c r="C46" s="29"/>
      <c r="D46" s="29"/>
      <c r="E46" s="29"/>
      <c r="F46" s="29"/>
      <c r="G46" s="8"/>
      <c r="H46" s="8"/>
    </row>
    <row r="47" spans="2:8" ht="20.25" x14ac:dyDescent="0.2">
      <c r="B47" s="24"/>
      <c r="C47" s="22"/>
      <c r="D47" s="22"/>
      <c r="E47" s="22"/>
      <c r="F47" s="22"/>
      <c r="G47" s="22"/>
      <c r="H47" s="23"/>
    </row>
    <row r="48" spans="2:8" ht="20.25" x14ac:dyDescent="0.2">
      <c r="B48" s="22"/>
      <c r="C48" s="22"/>
      <c r="D48" s="22"/>
      <c r="E48" s="22"/>
      <c r="F48" s="22"/>
      <c r="G48" s="22"/>
      <c r="H48" s="23"/>
    </row>
    <row r="49" spans="2:8" ht="20.25" x14ac:dyDescent="0.2">
      <c r="B49" s="22"/>
      <c r="C49" s="22"/>
      <c r="D49" s="22"/>
      <c r="E49" s="22"/>
      <c r="F49" s="22"/>
      <c r="G49" s="22"/>
      <c r="H49" s="23"/>
    </row>
    <row r="50" spans="2:8" ht="20.25" x14ac:dyDescent="0.2">
      <c r="B50" s="22"/>
      <c r="C50" s="22"/>
      <c r="D50" s="22"/>
      <c r="E50" s="22"/>
      <c r="F50" s="22"/>
      <c r="G50" s="22"/>
      <c r="H50" s="23"/>
    </row>
  </sheetData>
  <mergeCells count="31">
    <mergeCell ref="C14:H14"/>
    <mergeCell ref="B15:B31"/>
    <mergeCell ref="C15:C31"/>
    <mergeCell ref="B5:H5"/>
    <mergeCell ref="B6:H6"/>
    <mergeCell ref="B11:B12"/>
    <mergeCell ref="C11:C12"/>
    <mergeCell ref="D11:E11"/>
    <mergeCell ref="F11:F12"/>
    <mergeCell ref="H11:H12"/>
    <mergeCell ref="G11:G12"/>
    <mergeCell ref="B9:H9"/>
    <mergeCell ref="B44:F44"/>
    <mergeCell ref="B45:F45"/>
    <mergeCell ref="B46:F46"/>
    <mergeCell ref="B32:B33"/>
    <mergeCell ref="C32:C33"/>
    <mergeCell ref="D40:H40"/>
    <mergeCell ref="B42:H42"/>
    <mergeCell ref="D39:H39"/>
    <mergeCell ref="B43:F43"/>
    <mergeCell ref="D34:H34"/>
    <mergeCell ref="D35:H35"/>
    <mergeCell ref="D36:H36"/>
    <mergeCell ref="D38:H38"/>
    <mergeCell ref="D37:H37"/>
    <mergeCell ref="E1:G1"/>
    <mergeCell ref="E2:G2"/>
    <mergeCell ref="E3:G3"/>
    <mergeCell ref="E4:G4"/>
    <mergeCell ref="B8:H8"/>
  </mergeCells>
  <pageMargins left="0.51181102362204722" right="0.31496062992125984" top="0.74803149606299213" bottom="0.74803149606299213" header="0.31496062992125984" footer="0.31496062992125984"/>
  <pageSetup paperSize="9" scale="7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Вспомогательный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workstation1</dc:creator>
  <dc:description>17.05.2010</dc:description>
  <cp:lastModifiedBy>Pasko.IA</cp:lastModifiedBy>
  <cp:lastPrinted>2019-02-27T07:02:58Z</cp:lastPrinted>
  <dcterms:created xsi:type="dcterms:W3CDTF">2007-02-21T08:42:24Z</dcterms:created>
  <dcterms:modified xsi:type="dcterms:W3CDTF">2019-03-01T11:56:00Z</dcterms:modified>
</cp:coreProperties>
</file>